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G12" i="1" l="1"/>
  <c r="AE27" i="1"/>
  <c r="AE26" i="1"/>
  <c r="AE25" i="1"/>
  <c r="H31" i="1"/>
  <c r="H30" i="1"/>
  <c r="K30" i="1" l="1"/>
  <c r="K31" i="1"/>
  <c r="K32" i="1"/>
  <c r="K33" i="1"/>
  <c r="K34" i="1"/>
  <c r="K35" i="1"/>
  <c r="K36" i="1"/>
  <c r="K37" i="1"/>
  <c r="K38" i="1"/>
  <c r="K39" i="1"/>
  <c r="K40" i="1"/>
  <c r="K29" i="1"/>
  <c r="K27" i="1"/>
  <c r="K26" i="1"/>
  <c r="K28" i="1" s="1"/>
  <c r="H27" i="1"/>
  <c r="H26" i="1"/>
  <c r="H28" i="1" l="1"/>
  <c r="AH15" i="1"/>
  <c r="AG10" i="1" l="1"/>
  <c r="AG11" i="1"/>
  <c r="AG13" i="1"/>
  <c r="AG14" i="1"/>
  <c r="AG15" i="1"/>
  <c r="AG16" i="1"/>
  <c r="AG17" i="1"/>
  <c r="AG18" i="1"/>
  <c r="AG19" i="1"/>
  <c r="AG20" i="1"/>
  <c r="AG9" i="1" l="1"/>
  <c r="AH9" i="1" l="1"/>
  <c r="AG24" i="1"/>
  <c r="AG25" i="1" s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<sst xmlns="http://schemas.openxmlformats.org/spreadsheetml/2006/main" count="165" uniqueCount="31">
  <si>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</si>
  <si>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</si>
  <si>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</si>
  <si>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</si>
  <si>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</si>
  <si>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</si>
  <si>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</si>
  <si>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</si>
  <si>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</si>
  <si>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</si>
  <si>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</si>
  <si>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</si>
  <si>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</si>
  <si>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</si>
  <si>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</si>
  <si>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</si>
  <si>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</si>
  <si>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</si>
  <si>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</si>
  <si>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</si>
  <si>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</si>
  <si>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</si>
  <si>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</si>
  <si>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</si>
  <si>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</si>
  <si>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</si>
  <si>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</si>
  <si>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</si>
  <si>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</si>
  <si>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</si>
  <si>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Ленина,12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</si>
</sst>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3480.9</v>
      </c>
      <c r="AH8">
        <v>37.65</v>
      </c>
      <c r="AI8">
        <f>AG8*AH8</f>
        <v>131055.88499999999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7202.34</v>
      </c>
      <c r="H9" s="1" t="s">
        <v>26</v>
      </c>
      <c r="I9" s="1">
        <v>31</v>
      </c>
      <c r="J9" s="1">
        <v>49240.4</v>
      </c>
      <c r="K9" s="1" t="s">
        <v>26</v>
      </c>
      <c r="L9" s="1">
        <v>31</v>
      </c>
      <c r="M9" s="1">
        <v>45132.36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17388.900000000001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15218.504333333316</v>
      </c>
      <c r="AF9" s="1" t="s">
        <v>26</v>
      </c>
      <c r="AG9" s="6">
        <f>AE9+AB9+Y9+V9+S9+P9+M9+J9+G9+D9</f>
        <v>134182.50433333332</v>
      </c>
      <c r="AH9" s="7">
        <f>AG9/AG8</f>
        <v>38.548221532745359</v>
      </c>
      <c r="AI9">
        <f>AI8-AH9</f>
        <v>131017.33677846724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5384.66</v>
      </c>
      <c r="H10" s="1" t="s">
        <v>26</v>
      </c>
      <c r="I10" s="1">
        <v>28</v>
      </c>
      <c r="J10" s="1">
        <v>45211.62</v>
      </c>
      <c r="K10" s="1" t="s">
        <v>26</v>
      </c>
      <c r="L10" s="1">
        <v>28</v>
      </c>
      <c r="M10" s="1">
        <v>46392.33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17373.16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15218.504333333316</v>
      </c>
      <c r="AF10" s="1" t="s">
        <v>26</v>
      </c>
      <c r="AG10" s="6">
        <f t="shared" ref="AG10:AG20" si="0">AE10+AB10+Y10+V10+S10+P10+M10+J10+G10+D10</f>
        <v>129580.27433333333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7369.04</v>
      </c>
      <c r="H11" s="1" t="s">
        <v>26</v>
      </c>
      <c r="I11" s="1">
        <v>31</v>
      </c>
      <c r="J11" s="1">
        <v>53506.55</v>
      </c>
      <c r="K11" s="1" t="s">
        <v>26</v>
      </c>
      <c r="L11" s="1">
        <v>31</v>
      </c>
      <c r="M11" s="1">
        <v>48603.58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>
        <v>32909.93</v>
      </c>
      <c r="W11" s="1" t="s">
        <v>28</v>
      </c>
      <c r="X11" s="1">
        <v>31</v>
      </c>
      <c r="Y11" s="1">
        <v>17373.16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15218.504333333316</v>
      </c>
      <c r="AF11" s="1" t="s">
        <v>26</v>
      </c>
      <c r="AG11" s="6">
        <f t="shared" si="0"/>
        <v>176567.96433333334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5659.06</v>
      </c>
      <c r="H12" s="1" t="s">
        <v>26</v>
      </c>
      <c r="I12" s="1">
        <v>30</v>
      </c>
      <c r="J12" s="1">
        <v>46455.25</v>
      </c>
      <c r="K12" s="1" t="s">
        <v>26</v>
      </c>
      <c r="L12" s="1">
        <v>30</v>
      </c>
      <c r="M12" s="1">
        <v>44025.03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7010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16079.36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15218.504333333316</v>
      </c>
      <c r="AF12" s="1" t="s">
        <v>26</v>
      </c>
      <c r="AG12" s="6">
        <f>AE12+AB12+Y12+V12+P12+M12+J12+G12+D12</f>
        <v>127437.20433333331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7132.97</v>
      </c>
      <c r="H13" s="1" t="s">
        <v>26</v>
      </c>
      <c r="I13" s="1">
        <v>31</v>
      </c>
      <c r="J13" s="1">
        <v>45334.34</v>
      </c>
      <c r="K13" s="1" t="s">
        <v>26</v>
      </c>
      <c r="L13" s="1">
        <v>31</v>
      </c>
      <c r="M13" s="1">
        <v>39259.49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16078.92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15218.504333333316</v>
      </c>
      <c r="AF13" s="1" t="s">
        <v>26</v>
      </c>
      <c r="AG13" s="6">
        <f t="shared" si="0"/>
        <v>124507.42433333331</v>
      </c>
    </row>
    <row r="14" spans="2:35" x14ac:dyDescent="0.25">
      <c r="B14" s="3" t="s">
        <v>18</v>
      </c>
      <c r="C14" s="1">
        <v>30</v>
      </c>
      <c r="D14" s="1">
        <v>11011</v>
      </c>
      <c r="E14" s="4" t="s">
        <v>25</v>
      </c>
      <c r="F14" s="1">
        <v>30</v>
      </c>
      <c r="G14" s="1">
        <v>6292.22</v>
      </c>
      <c r="H14" s="1" t="s">
        <v>26</v>
      </c>
      <c r="I14" s="1">
        <v>30</v>
      </c>
      <c r="J14" s="1">
        <v>51168.47</v>
      </c>
      <c r="K14" s="1" t="s">
        <v>26</v>
      </c>
      <c r="L14" s="1">
        <v>30</v>
      </c>
      <c r="M14" s="1">
        <v>49243.42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15933.56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15218.504333333316</v>
      </c>
      <c r="AF14" s="1" t="s">
        <v>26</v>
      </c>
      <c r="AG14" s="6">
        <f t="shared" si="0"/>
        <v>149050.71433333331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6896.53</v>
      </c>
      <c r="H15" s="1" t="s">
        <v>26</v>
      </c>
      <c r="I15" s="1">
        <v>31</v>
      </c>
      <c r="J15" s="1">
        <v>46368.83</v>
      </c>
      <c r="K15" s="1" t="s">
        <v>26</v>
      </c>
      <c r="L15" s="1">
        <v>31</v>
      </c>
      <c r="M15" s="1">
        <v>40776.800000000003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18935.36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15218.504333333316</v>
      </c>
      <c r="AF15" s="1" t="s">
        <v>26</v>
      </c>
      <c r="AG15" s="6">
        <f t="shared" si="0"/>
        <v>128196.02433333332</v>
      </c>
      <c r="AH15">
        <f>41.23*AG8</f>
        <v>143517.50699999998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7364.93</v>
      </c>
      <c r="H16" s="1" t="s">
        <v>26</v>
      </c>
      <c r="I16" s="1">
        <v>31</v>
      </c>
      <c r="J16" s="1">
        <v>47332.99</v>
      </c>
      <c r="K16" s="1" t="s">
        <v>26</v>
      </c>
      <c r="L16" s="1">
        <v>31</v>
      </c>
      <c r="M16" s="1">
        <v>42168.91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18935.36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15218.504333333316</v>
      </c>
      <c r="AF16" s="1" t="s">
        <v>26</v>
      </c>
      <c r="AG16" s="6">
        <f t="shared" si="0"/>
        <v>131020.69433333332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6507.49</v>
      </c>
      <c r="H17" s="1" t="s">
        <v>26</v>
      </c>
      <c r="I17" s="1">
        <v>30</v>
      </c>
      <c r="J17" s="1">
        <v>50592.41</v>
      </c>
      <c r="K17" s="1" t="s">
        <v>26</v>
      </c>
      <c r="L17" s="1">
        <v>30</v>
      </c>
      <c r="M17" s="1">
        <v>45165.05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18935.36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15218.504333333316</v>
      </c>
      <c r="AF17" s="1" t="s">
        <v>26</v>
      </c>
      <c r="AG17" s="6">
        <f t="shared" si="0"/>
        <v>138006.0143333333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6605.15</v>
      </c>
      <c r="H18" s="1" t="s">
        <v>26</v>
      </c>
      <c r="I18" s="1">
        <v>31</v>
      </c>
      <c r="J18" s="1">
        <v>51366.85</v>
      </c>
      <c r="K18" s="1" t="s">
        <v>26</v>
      </c>
      <c r="L18" s="1">
        <v>31</v>
      </c>
      <c r="M18" s="1">
        <v>40098.230000000003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18935.36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15218.504333333316</v>
      </c>
      <c r="AF18" s="1" t="s">
        <v>26</v>
      </c>
      <c r="AG18" s="6">
        <f t="shared" si="0"/>
        <v>132224.09433333331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7087.98</v>
      </c>
      <c r="H19" s="1" t="s">
        <v>26</v>
      </c>
      <c r="I19" s="1">
        <v>30</v>
      </c>
      <c r="J19" s="1">
        <v>48334.75</v>
      </c>
      <c r="K19" s="1" t="s">
        <v>26</v>
      </c>
      <c r="L19" s="1">
        <v>30</v>
      </c>
      <c r="M19" s="1">
        <v>36496.78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18935.36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15218.504333333316</v>
      </c>
      <c r="AF19" s="1" t="s">
        <v>26</v>
      </c>
      <c r="AG19" s="6">
        <f t="shared" si="0"/>
        <v>126073.37433333331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6876.67</v>
      </c>
      <c r="H20" s="1" t="s">
        <v>26</v>
      </c>
      <c r="I20" s="1">
        <v>31</v>
      </c>
      <c r="J20" s="1">
        <v>59488.85</v>
      </c>
      <c r="K20" s="1" t="s">
        <v>26</v>
      </c>
      <c r="L20" s="1">
        <v>31</v>
      </c>
      <c r="M20" s="1">
        <v>50074.68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18935.36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15218.504333333316</v>
      </c>
      <c r="AF20" s="1" t="s">
        <v>26</v>
      </c>
      <c r="AG20" s="6">
        <f t="shared" si="0"/>
        <v>150594.06433333334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AG9+AG10+AG11+AG12+AG13+AG14+AG15+AG16+AG17+AG19+AG18+AG20</f>
        <v>1647440.3519999997</v>
      </c>
    </row>
    <row r="25" spans="2:33" x14ac:dyDescent="0.25">
      <c r="AE25">
        <f>37.65*AG8*6</f>
        <v>786335.30999999994</v>
      </c>
      <c r="AG25" s="9">
        <f>AG24/AG8/12</f>
        <v>39.439999999999991</v>
      </c>
    </row>
    <row r="26" spans="2:33" x14ac:dyDescent="0.25">
      <c r="H26" s="8">
        <f>D9+D10+D11+D12+D13+D14+G9+G10+G11+G12+G13+G14+J9+J10+J11+J12+J13+J14+M9+M10+M11+M12+M13+M14+V9+V10+V11+V12+V13+V14+Y9+Y10+Y11+Y12+Y13+Y14+AB9+AB10+AB11+AB12+AB13+AB14</f>
        <v>750015.06000000017</v>
      </c>
      <c r="K26">
        <f>G15+G16+G17+G18+G19+G20+J15+J16+J17+J18+J19+J20+M15+M16+M17+M18+M19+M20+V15+V16+V17+V18+V19+V20+Y15+Y16+Y17+Y18+Y19+Y20+AB15+AB16+AB17+AB18+AB19+AB20</f>
        <v>714803.23999999987</v>
      </c>
      <c r="AE26">
        <f>41.23*AG8*6</f>
        <v>861105.0419999999</v>
      </c>
    </row>
    <row r="27" spans="2:33" x14ac:dyDescent="0.25">
      <c r="H27">
        <f>37.65*AG8*6</f>
        <v>786335.30999999994</v>
      </c>
      <c r="K27">
        <f>41.23*AG8*6</f>
        <v>861105.0419999999</v>
      </c>
      <c r="AE27">
        <f>AE25+AE26</f>
        <v>1647440.352</v>
      </c>
    </row>
    <row r="28" spans="2:33" x14ac:dyDescent="0.25">
      <c r="H28" s="8">
        <f>H27-H26</f>
        <v>36320.249999999767</v>
      </c>
      <c r="K28">
        <f>K27-K26</f>
        <v>146301.80200000003</v>
      </c>
    </row>
    <row r="29" spans="2:33" x14ac:dyDescent="0.25">
      <c r="J29" s="1">
        <v>49240.4</v>
      </c>
      <c r="K29">
        <f>J29-1859.02</f>
        <v>47381.380000000005</v>
      </c>
    </row>
    <row r="30" spans="2:33" x14ac:dyDescent="0.25">
      <c r="H30" s="8">
        <f>H28+K28</f>
        <v>182622.05199999979</v>
      </c>
      <c r="J30" s="1">
        <v>45211.62</v>
      </c>
      <c r="K30">
        <f t="shared" ref="K30:K40" si="1">J30-1859.02</f>
        <v>43352.600000000006</v>
      </c>
    </row>
    <row r="31" spans="2:33" x14ac:dyDescent="0.25">
      <c r="H31">
        <f>H30/12</f>
        <v>15218.504333333316</v>
      </c>
      <c r="J31" s="1">
        <v>53506.55</v>
      </c>
      <c r="K31">
        <f t="shared" si="1"/>
        <v>51647.530000000006</v>
      </c>
    </row>
    <row r="32" spans="2:33" x14ac:dyDescent="0.25">
      <c r="J32" s="1">
        <v>46455.25</v>
      </c>
      <c r="K32">
        <f t="shared" si="1"/>
        <v>44596.23</v>
      </c>
    </row>
    <row r="33" spans="10:11" x14ac:dyDescent="0.25">
      <c r="J33" s="1">
        <v>45334.34</v>
      </c>
      <c r="K33">
        <f t="shared" si="1"/>
        <v>43475.32</v>
      </c>
    </row>
    <row r="34" spans="10:11" x14ac:dyDescent="0.25">
      <c r="J34" s="1">
        <v>51168.47</v>
      </c>
      <c r="K34">
        <f t="shared" si="1"/>
        <v>49309.450000000004</v>
      </c>
    </row>
    <row r="35" spans="10:11" x14ac:dyDescent="0.25">
      <c r="J35" s="1">
        <v>46368.83</v>
      </c>
      <c r="K35">
        <f t="shared" si="1"/>
        <v>44509.810000000005</v>
      </c>
    </row>
    <row r="36" spans="10:11" x14ac:dyDescent="0.25">
      <c r="J36" s="1">
        <v>47332.99</v>
      </c>
      <c r="K36">
        <f t="shared" si="1"/>
        <v>45473.97</v>
      </c>
    </row>
    <row r="37" spans="10:11" x14ac:dyDescent="0.25">
      <c r="J37" s="1">
        <v>50592.41</v>
      </c>
      <c r="K37">
        <f t="shared" si="1"/>
        <v>48733.390000000007</v>
      </c>
    </row>
    <row r="38" spans="10:11" x14ac:dyDescent="0.25">
      <c r="J38" s="1">
        <v>51366.85</v>
      </c>
      <c r="K38">
        <f t="shared" si="1"/>
        <v>49507.83</v>
      </c>
    </row>
    <row r="39" spans="10:11" x14ac:dyDescent="0.25">
      <c r="J39" s="1">
        <v>48334.75</v>
      </c>
      <c r="K39">
        <f t="shared" si="1"/>
        <v>46475.73</v>
      </c>
    </row>
    <row r="40" spans="10:11" x14ac:dyDescent="0.25">
      <c r="J40" s="1">
        <v>59488.85</v>
      </c>
      <c r="K40">
        <f t="shared" si="1"/>
        <v>57629.83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2026-03-02T11:58:30Z</dcterms:modified>
</cp:coreProperties>
</file>